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360" yWindow="15" windowWidth="20730" windowHeight="9720"/>
  </bookViews>
  <sheets>
    <sheet name="Результат" sheetId="1" r:id="rId1"/>
  </sheets>
  <calcPr calcId="144525"/>
</workbook>
</file>

<file path=xl/calcChain.xml><?xml version="1.0" encoding="utf-8"?>
<calcChain xmlns="http://schemas.openxmlformats.org/spreadsheetml/2006/main">
  <c r="K25" i="1" l="1"/>
  <c r="L25" i="1" s="1"/>
  <c r="J25" i="1"/>
  <c r="K8" i="1"/>
  <c r="J8" i="1"/>
  <c r="L8" i="1" s="1"/>
</calcChain>
</file>

<file path=xl/sharedStrings.xml><?xml version="1.0" encoding="utf-8"?>
<sst xmlns="http://schemas.openxmlformats.org/spreadsheetml/2006/main" count="148" uniqueCount="146">
  <si>
    <t>Код бюджетной классификации Российской Федерации</t>
  </si>
  <si>
    <t>Наименование групп, подгрупп, статей, подстатей, элементов, групп подвидов, аналитических групп подвидов доходов бюджетов</t>
  </si>
  <si>
    <t>План на год</t>
  </si>
  <si>
    <t>Кассовое исполнение</t>
  </si>
  <si>
    <t>% исполнения к уточненному плану</t>
  </si>
  <si>
    <t>000 1 00 00 000 00 0000 000</t>
  </si>
  <si>
    <t>НАЛОГОВЫЕ И НЕНАЛОГОВЫЕ ДОХОДЫ</t>
  </si>
  <si>
    <t>182 0 00 00 000 00 0000 000</t>
  </si>
  <si>
    <t>НАЛОГОВЫЕ ДОХОДЫ</t>
  </si>
  <si>
    <t>182 1 01 02 000 01 0000 110</t>
  </si>
  <si>
    <t>Налог на доходы физических лиц</t>
  </si>
  <si>
    <t>182 1 03 02 000 01 0000 110</t>
  </si>
  <si>
    <t>Акцизы по подакцизным товарам (продукции), производимым на территории Российской Федерации</t>
  </si>
  <si>
    <t>182 1 05 00 000 00 0000 000</t>
  </si>
  <si>
    <t>НАЛОГИ НА СОВОКУПНЫЙ ДОХОД</t>
  </si>
  <si>
    <t>182 1 05 01 000 00 0000 110</t>
  </si>
  <si>
    <t>Налог, взимаемый в связи с применением упрощенной системы налогообложения</t>
  </si>
  <si>
    <t>182 1 05 01 011 01 1000 110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</si>
  <si>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</si>
  <si>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182 1 05 01 021 01 1000 110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</si>
  <si>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</si>
  <si>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182 1 05 02 000 02 0000 110</t>
  </si>
  <si>
    <t>Единый налог на вмененный доход для отдельных видов деятельности</t>
  </si>
  <si>
    <t>182 1 05 03 000 01 0000 110</t>
  </si>
  <si>
    <t>Единый сельскохозяйственный налог</t>
  </si>
  <si>
    <t>182 1 05 04 000 02 0000 110</t>
  </si>
  <si>
    <t>Налог, взимаемый в связи с применением патентной системы налогообложения</t>
  </si>
  <si>
    <t>182 1 06 00 000 00 0000 000</t>
  </si>
  <si>
    <t>НАЛОГИ НА ИМУЩЕСТВО</t>
  </si>
  <si>
    <t>182 1 06 04 000 02 0000 110</t>
  </si>
  <si>
    <t>Транспортный налог</t>
  </si>
  <si>
    <t>182 1 06 04 011 02 0000 110</t>
  </si>
  <si>
    <t>Транспортный налог с организаций</t>
  </si>
  <si>
    <t>182 1 06 04 012 02 0000 110</t>
  </si>
  <si>
    <t>Транспортный налог с физических лиц</t>
  </si>
  <si>
    <t>182 1 08 00 000 00 0000 000</t>
  </si>
  <si>
    <t>ГОСУДАРСТВЕННАЯ ПОШЛИНА</t>
  </si>
  <si>
    <t>182 1 08 03 010 01 1050 110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</si>
  <si>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</si>
  <si>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182 1 08 03 010 01 1060 110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</si>
  <si>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</si>
  <si>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000  0 00 00 000 00 0000 000</t>
  </si>
  <si>
    <t>НЕНАЛОГОВЫЕ ДОХОДЫ</t>
  </si>
  <si>
    <t>230 1 11 00 000 00 0000 000</t>
  </si>
  <si>
    <t>ДОХОДЫ ОТ ИСПОЛЬЗОВАНИЯ ИМУЩЕСТВА, НАХОДЯЩЕГОСЯ В ГОСУДАРСТВЕННОЙ И МУНИЦИПАЛЬНОЙ СОБСТВЕННОСТИ</t>
  </si>
  <si>
    <t>230 1 11 05 013 05 0000 120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</si>
  <si>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</si>
  <si>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230 1 11 05 035 05 0000 120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</si>
  <si>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</si>
  <si>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230 1 11 05 075 05 0000 120</t>
  </si>
  <si>
    <t>Доходы от сдачи в аренду имущества, составляющего казну муниципальных районов (за исключением земельных участков)</t>
  </si>
  <si>
    <t>230 1 11 09 045 05 0000 120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</si>
  <si>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</si>
  <si>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048 1 12 00 000 00 0000 000</t>
  </si>
  <si>
    <t>ПЛАТЕЖИ ПРИ ПОЛЬЗОВАНИИ ПРИРОДНЫМИ РЕСУРСАМИ</t>
  </si>
  <si>
    <t>048 1 12 01 000 01 0000 120</t>
  </si>
  <si>
    <t>Плата за негативное воздействие на окружающую среду</t>
  </si>
  <si>
    <t>230 1 13 00 000 00 0000 000</t>
  </si>
  <si>
    <t>ДОХОДЫ ОТ ОКАЗАНИЯ ПЛАТНЫХ УСЛУГ И КОМПЕНСАЦИИ ЗАТРАТ ГОСУДАРСТВА</t>
  </si>
  <si>
    <t>230 1 13 01 995 05 0000 130</t>
  </si>
  <si>
    <t>Прочие доходы от оказания платных услуг (работ) получателями средств бюджетов муниципальных районов</t>
  </si>
  <si>
    <t>230 1 13 02 065 05 0000 130</t>
  </si>
  <si>
    <t>Доходы, поступающие в порядке возмещения расходов, понесенных в связи с эксплуатацией имущества муниципальных районов</t>
  </si>
  <si>
    <t>230 1 13 02 995 05 0000 130</t>
  </si>
  <si>
    <t>Прочие доходы от компенсации затрат бюджетов муниципальных районов</t>
  </si>
  <si>
    <t>230 1 14 00 000 00 0000 000</t>
  </si>
  <si>
    <t>ДОХОДЫ ОТ ПРОДАЖИ МАТЕРИАЛЬНЫХ И НЕМАТЕРИАЛЬНЫХ АКТИВОВ</t>
  </si>
  <si>
    <t>230 1 14 02 052 05 0000 410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</si>
  <si>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</si>
  <si>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230 1 14 06 013 05 0000 430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</si>
  <si>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</si>
  <si>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000 1 16 00 000 00 0000 000</t>
  </si>
  <si>
    <t>ШТРАФЫ, САНКЦИИ, ВОЗМЕЩЕНИЕ УЩЕРБА</t>
  </si>
  <si>
    <t>162 1 16 01 000 01 0000 140</t>
  </si>
  <si>
    <t>Административные штрафы, установленные Кодексом Российской Федерации об административных правонарушениях</t>
  </si>
  <si>
    <t>230 1 16 02 010 02 0202 140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</si>
  <si>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актов субъектов Российской Федерации (административные штрафы, установленные Законом Новосибирской области от 14.02.2003 № 99- ОЗ "Об административных правонарушениях в Новосибирской области" и налагаемые административными комиссиями муниципальных районов Новосибирской области, городских округов Новосибирской области, городских и сельских поселений Новосибирской области, округов по районам города Новосибирска, не входящих в состав округов по районом города Новосибирска)</t>
  </si>
  <si>
    <t>230 1 16 10 032 05 0000 140</t>
  </si>
  <si>
    <t>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</si>
  <si>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188 1 16 10 123 01 0051 140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</si>
  <si>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</si>
  <si>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230 1 16 10 123 01 0051 140</t>
  </si>
  <si>
    <t>076 1 16 11 050 01 0000 140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</si>
  <si>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</si>
  <si>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130 1 16 11 050 01 0000 140</t>
  </si>
  <si>
    <t>230 1 17 05 050 05 0000 180</t>
  </si>
  <si>
    <t>Прочие неналоговые доходы бюджетов муниципальных районов</t>
  </si>
  <si>
    <t>000 2 00 00 000 00 0000 000</t>
  </si>
  <si>
    <t>БЕЗВОЗМЕЗДНЫЕ ПОСТУПЛЕНИЯ</t>
  </si>
  <si>
    <t>000 2 02 00 000 00 0000 000</t>
  </si>
  <si>
    <t>БЕЗВОЗМЕЗДНЫЕ ПОСТУПЛЕНИЯ ОТ ДРУГИХ БЮДЖЕТОВ БЮДЖЕТНОЙ СИСТЕМЫ РОССИЙСКОЙ ФЕДЕРАЦИИ</t>
  </si>
  <si>
    <t>230 2 02 15 001 05 0000 150</t>
  </si>
  <si>
    <t>Дотации бюджетам муниципальных районов на выравнивание бюджетной обеспеченности из бюджета субъекта Российской Федерации</t>
  </si>
  <si>
    <t>000 2 02 20 000 00 0000 150</t>
  </si>
  <si>
    <t>Субсидии бюджетам бюджетной системы Российской Федерации (межбюджетные субсидии)</t>
  </si>
  <si>
    <t>230 2 02 20 077 05 0000 150</t>
  </si>
  <si>
    <t>Субсидии бюджетам муниципальных районов на софинансирование капитальных вложений в объекты муниципальной собственности</t>
  </si>
  <si>
    <t>230 2 02 20 216 05 0000 150</t>
  </si>
  <si>
    <t>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</si>
  <si>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230 2 02 25 304 05 0000 150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</si>
  <si>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</si>
  <si>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230 2 02 25 467 05 0000 150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</si>
  <si>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</si>
  <si>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230 2 02 25 519 05 0000 150</t>
  </si>
  <si>
    <t>Субсидии бюджетам муниципальных районов на поддержку отрасли культуры</t>
  </si>
  <si>
    <t>230 2 02 25 527 05 0000 150</t>
  </si>
  <si>
    <t>Субсидии бюджетам муниципальных районов на государственную поддержку малого и среднего предпринимательства в субъектах Российской Федерации</t>
  </si>
  <si>
    <t>230 2 02 29 999 05 0000 150</t>
  </si>
  <si>
    <t>Прочие субсидии бюджетам муниципальных районов</t>
  </si>
  <si>
    <t>000 2 02 30 000 00 0000 150</t>
  </si>
  <si>
    <t>Субвенции бюджетам бюджетной системы Российской Федерации</t>
  </si>
  <si>
    <t>230 2 02 30 024 05 0000 150</t>
  </si>
  <si>
    <t>Субвенции бюджетам муниципальных районов на выполнение передаваемых полномочий субъектов Российской Федерации</t>
  </si>
  <si>
    <t>230 2 02 35 082 05 0000 150</t>
  </si>
  <si>
    <t>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</si>
  <si>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230 2 02 35 118 05 0000 150</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</si>
  <si>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</si>
  <si>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230 2 02 35 120 05 0000 150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</si>
  <si>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</si>
  <si>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000 2 02 40 000 00 0000 150</t>
  </si>
  <si>
    <t>Иные межбюджетные трансферты</t>
  </si>
  <si>
    <t>230 2 02 40 014 05 0000 150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</si>
  <si>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</si>
  <si>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230 2 02 45 050 05 0000 150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</si>
  <si>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</si>
  <si>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230 2 02 45 179 05 0000 150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</si>
  <si>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</si>
  <si>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230 2 02 45 303 05 0000 150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</si>
  <si>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</si>
  <si>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230 2 02 49 999 05 0000 150</t>
  </si>
  <si>
    <t>Прочие межбюджетные трансферты, передаваемые бюджетам муниципальных районов</t>
  </si>
  <si>
    <t>000 2 07 00 000 00 0000 000</t>
  </si>
  <si>
    <t>ПРОЧИЕ БЕЗВОЗМЕЗДНЫЕ ПОСТУПЛЕНИЯ</t>
  </si>
  <si>
    <t>230 2 07 05 020 05 0000 150</t>
  </si>
  <si>
    <t>Поступления от денежных пожертвований, предоставляемых физическими лицами получателям средств бюджетов муниципальных районов</t>
  </si>
  <si>
    <t>000 2 18 00 000 00 0000 000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</si>
  <si>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</si>
  <si>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230 2 18 60 010 05 0000 150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</si>
  <si>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</si>
  <si>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000 2 19 00 000 00 0000 000</t>
  </si>
  <si>
    <t>ВОЗВРАТ ОСТАТКОВ СУБСИДИЙ, СУБВЕНЦИЙ И ИНЫХ МЕЖБЮДЖЕТНЫХ ТРАНСФЕРТОВ, ИМЕЮЩИХ ЦЕЛЕВОЕ НАЗНАЧЕНИЕ, ПРОШЛЫХ ЛЕТ</t>
  </si>
  <si>
    <t>230 2 19 60 010 05 0000 150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</si>
  <si>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</si>
  <si>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ВСЕГО ДОХОДОВ</t>
  </si>
  <si>
    <t xml:space="preserve">Исполнение доходов бюджета Убинского района Новосибирской области по кодам классификации доходов бюджетов за 2024 год </t>
  </si>
  <si>
    <t>ПРИЛОЖЕНИЕ 1                                                              к решению тридцать первой сессии                          Совета депутатов Убинского района Новосибирской области                     четвертого созыва от 20.06.2025 №248</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</si>
</sst>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 ##0.00"/>
    <numFmt numFmtId="165" formatCode="[&gt;=50]#,##0.0,;[Red][&lt;=-50]\-#,##0.0,;#,##0.0,"/>
    <numFmt numFmtId="166" formatCode="#,##0.00\%"/>
  </numFmts>
  <fonts count="4" x14ac:knownFonts="1">
    <font>
      <sz val="11"/>
      <color indexed="64"/>
      <name val="Calibri"/>
      <scheme val="minor"/>
    </font>
    <font>
      <b/>
      <sz val="11"/>
      <color indexed="64"/>
      <name val="Times New Roman"/>
    </font>
    <font>
      <sz val="11"/>
      <color indexed="64"/>
      <name val="Times New Roman"/>
    </font>
    <font>
      <sz val="11"/>
      <color indexed="64"/>
      <name val="Times New Roman"/>
    </font>
  </fonts>
  <fills count="2">
    <fill>
      <patternFill patternType="none"/>
    </fill>
    <fill>
      <patternFill patternType="gray125"/>
    </fill>
  </fills>
  <borders count="12">
    <border>
      <left/>
      <right/>
      <top/>
      <bottom/>
      <diagonal/>
    </border>
    <border>
      <left style="thin">
        <color theme="1"/>
      </left>
      <right style="thin">
        <color theme="1"/>
      </right>
      <top style="thin">
        <color theme="1"/>
      </top>
      <bottom style="thin">
        <color theme="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s>
  <cellStyleXfs count="1">
    <xf numFmtId="0" fontId="0" fillId="0" borderId="0"/>
  </cellStyleXfs>
  <cellXfs count="35">
    <xf numFmtId="0" fontId="0" fillId="0" borderId="0" xfId="0"/>
    <xf numFmtId="0" fontId="1" fillId="0" borderId="0" xfId="0" applyFont="1"/>
    <xf numFmtId="0" fontId="2" fillId="0" borderId="0" xfId="0" applyFont="1"/>
    <xf numFmtId="164" fontId="2" fillId="0" borderId="0" xfId="0" applyNumberFormat="1" applyFont="1" applyAlignment="1">
      <alignment horizontal="right" vertical="center"/>
    </xf>
    <xf numFmtId="0" fontId="3" fillId="0" borderId="0" xfId="0" applyFont="1"/>
    <xf numFmtId="165" fontId="1" fillId="0" borderId="2" xfId="0" applyNumberFormat="1" applyFont="1" applyBorder="1" applyAlignment="1">
      <alignment horizontal="right" vertical="center"/>
    </xf>
    <xf numFmtId="166" fontId="1" fillId="0" borderId="2" xfId="0" applyNumberFormat="1" applyFont="1" applyBorder="1" applyAlignment="1">
      <alignment horizontal="right" vertical="center"/>
    </xf>
    <xf numFmtId="165" fontId="0" fillId="0" borderId="0" xfId="0" applyNumberFormat="1"/>
    <xf numFmtId="165" fontId="1" fillId="0" borderId="6" xfId="0" applyNumberFormat="1" applyFont="1" applyBorder="1" applyAlignment="1">
      <alignment horizontal="right" vertical="center"/>
    </xf>
    <xf numFmtId="166" fontId="1" fillId="0" borderId="6" xfId="0" applyNumberFormat="1" applyFont="1" applyBorder="1" applyAlignment="1">
      <alignment horizontal="right" vertical="center"/>
    </xf>
    <xf numFmtId="165" fontId="2" fillId="0" borderId="6" xfId="0" applyNumberFormat="1" applyFont="1" applyBorder="1" applyAlignment="1">
      <alignment horizontal="right" vertical="center"/>
    </xf>
    <xf numFmtId="166" fontId="2" fillId="0" borderId="6" xfId="0" applyNumberFormat="1" applyFont="1" applyBorder="1" applyAlignment="1">
      <alignment horizontal="right" vertical="center"/>
    </xf>
    <xf numFmtId="0" fontId="1" fillId="0" borderId="11" xfId="0" applyFont="1" applyBorder="1" applyAlignment="1">
      <alignment vertical="center" wrapText="1"/>
    </xf>
    <xf numFmtId="0" fontId="2" fillId="0" borderId="0" xfId="0" applyFont="1" applyAlignment="1">
      <alignment horizontal="center" vertical="center" wrapText="1"/>
    </xf>
    <xf numFmtId="0" fontId="2" fillId="0" borderId="0" xfId="0" applyFont="1" applyAlignment="1">
      <alignment horizontal="center"/>
    </xf>
    <xf numFmtId="0" fontId="2" fillId="0" borderId="1" xfId="0" applyFont="1" applyBorder="1" applyAlignment="1">
      <alignment horizontal="center" vertical="center" wrapText="1"/>
    </xf>
    <xf numFmtId="0" fontId="3" fillId="0" borderId="1" xfId="0" applyFont="1" applyBorder="1"/>
    <xf numFmtId="164" fontId="2" fillId="0" borderId="1" xfId="0" applyNumberFormat="1" applyFont="1" applyBorder="1" applyAlignment="1">
      <alignment horizontal="center" vertical="center" wrapText="1"/>
    </xf>
    <xf numFmtId="49" fontId="1" fillId="0" borderId="2" xfId="0" applyNumberFormat="1" applyFont="1" applyBorder="1" applyAlignment="1">
      <alignment horizontal="center" vertical="center"/>
    </xf>
    <xf numFmtId="0" fontId="1" fillId="0" borderId="2" xfId="0" applyFont="1" applyBorder="1" applyAlignment="1">
      <alignment horizontal="left" vertical="center" wrapText="1"/>
    </xf>
    <xf numFmtId="49" fontId="1" fillId="0" borderId="3" xfId="0" applyNumberFormat="1" applyFont="1" applyBorder="1" applyAlignment="1">
      <alignment horizontal="center" vertical="center"/>
    </xf>
    <xf numFmtId="49" fontId="1" fillId="0" borderId="4" xfId="0" applyNumberFormat="1" applyFont="1" applyBorder="1" applyAlignment="1">
      <alignment horizontal="center" vertical="center"/>
    </xf>
    <xf numFmtId="0" fontId="1" fillId="0" borderId="3" xfId="0" applyFont="1" applyBorder="1" applyAlignment="1">
      <alignment horizontal="left" vertical="center" wrapText="1"/>
    </xf>
    <xf numFmtId="0" fontId="1" fillId="0" borderId="5" xfId="0" applyFont="1" applyBorder="1" applyAlignment="1">
      <alignment horizontal="left" vertical="center" wrapText="1"/>
    </xf>
    <xf numFmtId="0" fontId="1" fillId="0" borderId="4" xfId="0" applyFont="1" applyBorder="1" applyAlignment="1">
      <alignment horizontal="left" vertical="center" wrapText="1"/>
    </xf>
    <xf numFmtId="49" fontId="2" fillId="0" borderId="6" xfId="0" applyNumberFormat="1" applyFont="1" applyBorder="1" applyAlignment="1">
      <alignment horizontal="center" vertical="center"/>
    </xf>
    <xf numFmtId="0" fontId="2" fillId="0" borderId="6" xfId="0" applyFont="1" applyBorder="1" applyAlignment="1">
      <alignment horizontal="left" vertical="center" wrapText="1"/>
    </xf>
    <xf numFmtId="49" fontId="1" fillId="0" borderId="6" xfId="0" applyNumberFormat="1" applyFont="1" applyBorder="1" applyAlignment="1">
      <alignment horizontal="center" vertical="center"/>
    </xf>
    <xf numFmtId="0" fontId="1" fillId="0" borderId="6" xfId="0" applyFont="1" applyBorder="1" applyAlignment="1">
      <alignment horizontal="left" vertical="center" wrapText="1"/>
    </xf>
    <xf numFmtId="0" fontId="2" fillId="0" borderId="7" xfId="0" applyFont="1" applyBorder="1" applyAlignment="1">
      <alignment horizontal="left" vertical="center" wrapText="1"/>
    </xf>
    <xf numFmtId="49" fontId="2" fillId="0" borderId="3" xfId="0" applyNumberFormat="1" applyFont="1" applyBorder="1" applyAlignment="1">
      <alignment horizontal="center" vertical="center"/>
    </xf>
    <xf numFmtId="49" fontId="2" fillId="0" borderId="4" xfId="0" applyNumberFormat="1" applyFont="1" applyBorder="1" applyAlignment="1">
      <alignment horizontal="center" vertical="center"/>
    </xf>
    <xf numFmtId="0" fontId="1" fillId="0" borderId="8" xfId="0" applyFont="1" applyBorder="1" applyAlignment="1">
      <alignment horizontal="left" vertical="center" wrapText="1"/>
    </xf>
    <xf numFmtId="0" fontId="1" fillId="0" borderId="9" xfId="0" applyFont="1" applyBorder="1" applyAlignment="1">
      <alignment horizontal="left" vertical="center" wrapText="1"/>
    </xf>
    <xf numFmtId="0" fontId="1" fillId="0" borderId="10" xfId="0" applyFont="1" applyBorder="1" applyAlignment="1">
      <alignment horizontal="left"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77"/>
  <sheetViews>
    <sheetView showGridLines="0" tabSelected="1" workbookViewId="0">
      <selection activeCell="K5" sqref="K5:K6"/>
    </sheetView>
  </sheetViews>
  <sheetFormatPr defaultRowHeight="15" x14ac:dyDescent="0.25"/>
  <cols>
    <col min="1" max="1" width="0.5703125" customWidth="1"/>
    <col min="2" max="2" width="10.7109375" customWidth="1"/>
    <col min="3" max="3" width="17" customWidth="1"/>
    <col min="4" max="9" width="10.7109375" customWidth="1"/>
    <col min="10" max="10" width="17.5703125" customWidth="1"/>
    <col min="11" max="11" width="11.85546875" customWidth="1"/>
    <col min="12" max="12" width="13.42578125" customWidth="1"/>
  </cols>
  <sheetData>
    <row r="1" spans="1:16" ht="75" customHeight="1" x14ac:dyDescent="0.25">
      <c r="A1" s="1"/>
      <c r="B1" s="1"/>
      <c r="C1" s="1"/>
      <c r="D1" s="1"/>
      <c r="E1" s="1"/>
      <c r="F1" s="1"/>
      <c r="G1" s="1"/>
      <c r="H1" s="1"/>
      <c r="I1" s="1"/>
      <c r="J1" s="13" t="s">
        <v>145</v>
      </c>
      <c r="K1" s="13"/>
      <c r="L1" s="13"/>
    </row>
    <row r="2" spans="1:16" ht="75" customHeight="1" x14ac:dyDescent="0.25">
      <c r="A2" s="1"/>
      <c r="B2" s="1"/>
      <c r="C2" s="1"/>
      <c r="D2" s="1"/>
      <c r="E2" s="1"/>
      <c r="F2" s="1"/>
      <c r="G2" s="1"/>
      <c r="H2" s="1"/>
      <c r="I2" s="1"/>
      <c r="J2" s="13"/>
      <c r="K2" s="13"/>
      <c r="L2" s="13"/>
    </row>
    <row r="3" spans="1:16" ht="14.25" customHeight="1" x14ac:dyDescent="0.25">
      <c r="A3" s="14" t="s">
        <v>144</v>
      </c>
      <c r="B3" s="14"/>
      <c r="C3" s="14"/>
      <c r="D3" s="14"/>
      <c r="E3" s="14"/>
      <c r="F3" s="14"/>
      <c r="G3" s="14"/>
      <c r="H3" s="14"/>
      <c r="I3" s="14"/>
      <c r="J3" s="14"/>
      <c r="K3" s="14"/>
      <c r="L3" s="14"/>
    </row>
    <row r="4" spans="1:16" ht="13.15" customHeight="1" x14ac:dyDescent="0.25">
      <c r="A4" s="2"/>
      <c r="B4" s="2"/>
      <c r="C4" s="2"/>
      <c r="D4" s="2"/>
      <c r="E4" s="2"/>
      <c r="F4" s="2"/>
      <c r="G4" s="2"/>
      <c r="H4" s="2"/>
      <c r="I4" s="2"/>
      <c r="J4" s="3"/>
      <c r="K4" s="3"/>
      <c r="L4" s="2"/>
    </row>
    <row r="5" spans="1:16" ht="12.75" customHeight="1" x14ac:dyDescent="0.25">
      <c r="A5" s="4"/>
      <c r="B5" s="15" t="s">
        <v>0</v>
      </c>
      <c r="C5" s="15"/>
      <c r="D5" s="15" t="s">
        <v>1</v>
      </c>
      <c r="E5" s="15"/>
      <c r="F5" s="15"/>
      <c r="G5" s="15"/>
      <c r="H5" s="15"/>
      <c r="I5" s="15"/>
      <c r="J5" s="17" t="s">
        <v>2</v>
      </c>
      <c r="K5" s="17" t="s">
        <v>3</v>
      </c>
      <c r="L5" s="17" t="s">
        <v>4</v>
      </c>
    </row>
    <row r="6" spans="1:16" ht="39" customHeight="1" x14ac:dyDescent="0.25">
      <c r="A6" s="4"/>
      <c r="B6" s="16"/>
      <c r="C6" s="16"/>
      <c r="D6" s="16"/>
      <c r="E6" s="16"/>
      <c r="F6" s="16"/>
      <c r="G6" s="16"/>
      <c r="H6" s="16"/>
      <c r="I6" s="16"/>
      <c r="J6" s="16"/>
      <c r="K6" s="16"/>
      <c r="L6" s="16"/>
    </row>
    <row r="7" spans="1:16" ht="15" customHeight="1" x14ac:dyDescent="0.25">
      <c r="A7" s="4"/>
      <c r="B7" s="18" t="s">
        <v>5</v>
      </c>
      <c r="C7" s="18"/>
      <c r="D7" s="19" t="s">
        <v>6</v>
      </c>
      <c r="E7" s="19"/>
      <c r="F7" s="19"/>
      <c r="G7" s="19"/>
      <c r="H7" s="19"/>
      <c r="I7" s="19"/>
      <c r="J7" s="5">
        <v>174903180.93000001</v>
      </c>
      <c r="K7" s="5">
        <v>175347255.12</v>
      </c>
      <c r="L7" s="6">
        <v>100.25389714906198</v>
      </c>
      <c r="O7" s="7"/>
      <c r="P7" s="7"/>
    </row>
    <row r="8" spans="1:16" ht="15" customHeight="1" x14ac:dyDescent="0.25">
      <c r="A8" s="4"/>
      <c r="B8" s="20" t="s">
        <v>7</v>
      </c>
      <c r="C8" s="21"/>
      <c r="D8" s="22" t="s">
        <v>8</v>
      </c>
      <c r="E8" s="23"/>
      <c r="F8" s="23"/>
      <c r="G8" s="23"/>
      <c r="H8" s="23"/>
      <c r="I8" s="24"/>
      <c r="J8" s="8">
        <f>J9+J10+J11+J18+J22</f>
        <v>160824963</v>
      </c>
      <c r="K8" s="8">
        <f>K9+K10+K11+K18+K22</f>
        <v>160892740.83999997</v>
      </c>
      <c r="L8" s="9">
        <f>K8/J8*100</f>
        <v>100.04214385549088</v>
      </c>
    </row>
    <row r="9" spans="1:16" ht="15" customHeight="1" x14ac:dyDescent="0.25">
      <c r="A9" s="4"/>
      <c r="B9" s="25" t="s">
        <v>9</v>
      </c>
      <c r="C9" s="25"/>
      <c r="D9" s="26" t="s">
        <v>10</v>
      </c>
      <c r="E9" s="26"/>
      <c r="F9" s="26"/>
      <c r="G9" s="26"/>
      <c r="H9" s="26"/>
      <c r="I9" s="26"/>
      <c r="J9" s="10">
        <v>143153200</v>
      </c>
      <c r="K9" s="10">
        <v>142831120.25999999</v>
      </c>
      <c r="L9" s="11">
        <v>99.775010450342705</v>
      </c>
    </row>
    <row r="10" spans="1:16" ht="23.25" customHeight="1" x14ac:dyDescent="0.25">
      <c r="A10" s="4"/>
      <c r="B10" s="25" t="s">
        <v>11</v>
      </c>
      <c r="C10" s="25"/>
      <c r="D10" s="26" t="s">
        <v>12</v>
      </c>
      <c r="E10" s="26"/>
      <c r="F10" s="26"/>
      <c r="G10" s="26"/>
      <c r="H10" s="26"/>
      <c r="I10" s="26"/>
      <c r="J10" s="10">
        <v>2807000</v>
      </c>
      <c r="K10" s="10">
        <v>2855237.43</v>
      </c>
      <c r="L10" s="11">
        <v>101.71846918418241</v>
      </c>
    </row>
    <row r="11" spans="1:16" ht="15" customHeight="1" x14ac:dyDescent="0.25">
      <c r="A11" s="4"/>
      <c r="B11" s="27" t="s">
        <v>13</v>
      </c>
      <c r="C11" s="27"/>
      <c r="D11" s="28" t="s">
        <v>14</v>
      </c>
      <c r="E11" s="28"/>
      <c r="F11" s="28"/>
      <c r="G11" s="28"/>
      <c r="H11" s="28"/>
      <c r="I11" s="28"/>
      <c r="J11" s="8">
        <v>9668263</v>
      </c>
      <c r="K11" s="8">
        <v>9622375.3900000006</v>
      </c>
      <c r="L11" s="9">
        <v>99.525378964142789</v>
      </c>
    </row>
    <row r="12" spans="1:16" ht="23.25" customHeight="1" x14ac:dyDescent="0.25">
      <c r="A12" s="4"/>
      <c r="B12" s="27" t="s">
        <v>15</v>
      </c>
      <c r="C12" s="27"/>
      <c r="D12" s="28" t="s">
        <v>16</v>
      </c>
      <c r="E12" s="28"/>
      <c r="F12" s="28"/>
      <c r="G12" s="28"/>
      <c r="H12" s="28"/>
      <c r="I12" s="28"/>
      <c r="J12" s="8">
        <v>8415900</v>
      </c>
      <c r="K12" s="8">
        <v>8391414.2300000004</v>
      </c>
      <c r="L12" s="9">
        <v>99.709053458334836</v>
      </c>
    </row>
    <row r="13" spans="1:16" ht="60" customHeight="1" x14ac:dyDescent="0.25">
      <c r="A13" s="4"/>
      <c r="B13" s="25" t="s">
        <v>17</v>
      </c>
      <c r="C13" s="25"/>
      <c r="D13" s="29" t="s">
        <v>18</v>
      </c>
      <c r="E13" s="29"/>
      <c r="F13" s="29"/>
      <c r="G13" s="29"/>
      <c r="H13" s="29"/>
      <c r="I13" s="29"/>
      <c r="J13" s="10">
        <v>4837500</v>
      </c>
      <c r="K13" s="10">
        <v>5027979.17</v>
      </c>
      <c r="L13" s="11">
        <v>103.93755390180878</v>
      </c>
    </row>
    <row r="14" spans="1:16" ht="84.75" customHeight="1" x14ac:dyDescent="0.25">
      <c r="A14" s="4"/>
      <c r="B14" s="25" t="s">
        <v>19</v>
      </c>
      <c r="C14" s="25"/>
      <c r="D14" s="29" t="s">
        <v>20</v>
      </c>
      <c r="E14" s="29"/>
      <c r="F14" s="29"/>
      <c r="G14" s="29"/>
      <c r="H14" s="29"/>
      <c r="I14" s="29"/>
      <c r="J14" s="10">
        <v>3578400</v>
      </c>
      <c r="K14" s="10">
        <v>3361673.74</v>
      </c>
      <c r="L14" s="11">
        <v>93.943487033310973</v>
      </c>
    </row>
    <row r="15" spans="1:16" ht="30.75" customHeight="1" x14ac:dyDescent="0.25">
      <c r="A15" s="4"/>
      <c r="B15" s="27" t="s">
        <v>21</v>
      </c>
      <c r="C15" s="27"/>
      <c r="D15" s="28" t="s">
        <v>22</v>
      </c>
      <c r="E15" s="28"/>
      <c r="F15" s="28"/>
      <c r="G15" s="28"/>
      <c r="H15" s="28"/>
      <c r="I15" s="28"/>
      <c r="J15" s="8">
        <v>5363</v>
      </c>
      <c r="K15" s="8">
        <v>5362.16</v>
      </c>
      <c r="L15" s="9">
        <v>99.984337124743618</v>
      </c>
    </row>
    <row r="16" spans="1:16" ht="15" customHeight="1" x14ac:dyDescent="0.25">
      <c r="A16" s="4"/>
      <c r="B16" s="27" t="s">
        <v>23</v>
      </c>
      <c r="C16" s="27"/>
      <c r="D16" s="28" t="s">
        <v>24</v>
      </c>
      <c r="E16" s="28"/>
      <c r="F16" s="28"/>
      <c r="G16" s="28"/>
      <c r="H16" s="28"/>
      <c r="I16" s="28"/>
      <c r="J16" s="8">
        <v>360000</v>
      </c>
      <c r="K16" s="8">
        <v>360507</v>
      </c>
      <c r="L16" s="9">
        <v>100.14083333333332</v>
      </c>
    </row>
    <row r="17" spans="1:12" ht="27.75" customHeight="1" x14ac:dyDescent="0.25">
      <c r="A17" s="4"/>
      <c r="B17" s="27" t="s">
        <v>25</v>
      </c>
      <c r="C17" s="27"/>
      <c r="D17" s="28" t="s">
        <v>26</v>
      </c>
      <c r="E17" s="28"/>
      <c r="F17" s="28"/>
      <c r="G17" s="28"/>
      <c r="H17" s="28"/>
      <c r="I17" s="28"/>
      <c r="J17" s="8">
        <v>887000</v>
      </c>
      <c r="K17" s="8">
        <v>865092</v>
      </c>
      <c r="L17" s="9">
        <v>97.530101465614422</v>
      </c>
    </row>
    <row r="18" spans="1:12" ht="15" customHeight="1" x14ac:dyDescent="0.25">
      <c r="A18" s="4"/>
      <c r="B18" s="27" t="s">
        <v>27</v>
      </c>
      <c r="C18" s="27"/>
      <c r="D18" s="28" t="s">
        <v>28</v>
      </c>
      <c r="E18" s="28"/>
      <c r="F18" s="28"/>
      <c r="G18" s="28"/>
      <c r="H18" s="28"/>
      <c r="I18" s="28"/>
      <c r="J18" s="8">
        <v>3541300</v>
      </c>
      <c r="K18" s="8">
        <v>3814138.56</v>
      </c>
      <c r="L18" s="9">
        <v>107.70447462796149</v>
      </c>
    </row>
    <row r="19" spans="1:12" ht="15" customHeight="1" x14ac:dyDescent="0.25">
      <c r="A19" s="4"/>
      <c r="B19" s="27" t="s">
        <v>29</v>
      </c>
      <c r="C19" s="27"/>
      <c r="D19" s="28" t="s">
        <v>30</v>
      </c>
      <c r="E19" s="28"/>
      <c r="F19" s="28"/>
      <c r="G19" s="28"/>
      <c r="H19" s="28"/>
      <c r="I19" s="28"/>
      <c r="J19" s="8">
        <v>3541300</v>
      </c>
      <c r="K19" s="8">
        <v>3814138.56</v>
      </c>
      <c r="L19" s="9">
        <v>107.70447462796149</v>
      </c>
    </row>
    <row r="20" spans="1:12" ht="15" customHeight="1" x14ac:dyDescent="0.25">
      <c r="A20" s="4"/>
      <c r="B20" s="25" t="s">
        <v>31</v>
      </c>
      <c r="C20" s="25"/>
      <c r="D20" s="26" t="s">
        <v>32</v>
      </c>
      <c r="E20" s="26"/>
      <c r="F20" s="26"/>
      <c r="G20" s="26"/>
      <c r="H20" s="26"/>
      <c r="I20" s="26"/>
      <c r="J20" s="10">
        <v>506300</v>
      </c>
      <c r="K20" s="10">
        <v>509152.53</v>
      </c>
      <c r="L20" s="11">
        <v>100.56340707090658</v>
      </c>
    </row>
    <row r="21" spans="1:12" ht="15" customHeight="1" x14ac:dyDescent="0.25">
      <c r="A21" s="4"/>
      <c r="B21" s="25" t="s">
        <v>33</v>
      </c>
      <c r="C21" s="25"/>
      <c r="D21" s="26" t="s">
        <v>34</v>
      </c>
      <c r="E21" s="26"/>
      <c r="F21" s="26"/>
      <c r="G21" s="26"/>
      <c r="H21" s="26"/>
      <c r="I21" s="26"/>
      <c r="J21" s="10">
        <v>3035000</v>
      </c>
      <c r="K21" s="10">
        <v>3304986.03</v>
      </c>
      <c r="L21" s="11">
        <v>108.89575057660625</v>
      </c>
    </row>
    <row r="22" spans="1:12" ht="15" customHeight="1" x14ac:dyDescent="0.25">
      <c r="A22" s="4"/>
      <c r="B22" s="27" t="s">
        <v>35</v>
      </c>
      <c r="C22" s="27"/>
      <c r="D22" s="28" t="s">
        <v>36</v>
      </c>
      <c r="E22" s="28"/>
      <c r="F22" s="28"/>
      <c r="G22" s="28"/>
      <c r="H22" s="28"/>
      <c r="I22" s="28"/>
      <c r="J22" s="8">
        <v>1655200</v>
      </c>
      <c r="K22" s="8">
        <v>1769869.2</v>
      </c>
      <c r="L22" s="9">
        <v>106.92781536974383</v>
      </c>
    </row>
    <row r="23" spans="1:12" ht="54" customHeight="1" x14ac:dyDescent="0.25">
      <c r="A23" s="4"/>
      <c r="B23" s="25" t="s">
        <v>37</v>
      </c>
      <c r="C23" s="25"/>
      <c r="D23" s="29" t="s">
        <v>38</v>
      </c>
      <c r="E23" s="29"/>
      <c r="F23" s="29"/>
      <c r="G23" s="29"/>
      <c r="H23" s="29"/>
      <c r="I23" s="29"/>
      <c r="J23" s="10">
        <v>1630450</v>
      </c>
      <c r="K23" s="10">
        <v>1743677.88</v>
      </c>
      <c r="L23" s="11">
        <v>106.94457849060075</v>
      </c>
    </row>
    <row r="24" spans="1:12" ht="45.75" customHeight="1" x14ac:dyDescent="0.25">
      <c r="A24" s="4"/>
      <c r="B24" s="25" t="s">
        <v>39</v>
      </c>
      <c r="C24" s="25"/>
      <c r="D24" s="29" t="s">
        <v>40</v>
      </c>
      <c r="E24" s="29"/>
      <c r="F24" s="29"/>
      <c r="G24" s="29"/>
      <c r="H24" s="29"/>
      <c r="I24" s="29"/>
      <c r="J24" s="10">
        <v>24750</v>
      </c>
      <c r="K24" s="10">
        <v>26191.32</v>
      </c>
      <c r="L24" s="11">
        <v>105.82351515151515</v>
      </c>
    </row>
    <row r="25" spans="1:12" ht="19.5" customHeight="1" x14ac:dyDescent="0.25">
      <c r="A25" s="4"/>
      <c r="B25" s="30" t="s">
        <v>41</v>
      </c>
      <c r="C25" s="31"/>
      <c r="D25" s="32" t="s">
        <v>42</v>
      </c>
      <c r="E25" s="33"/>
      <c r="F25" s="33"/>
      <c r="G25" s="33"/>
      <c r="H25" s="33"/>
      <c r="I25" s="34"/>
      <c r="J25" s="10">
        <f>J26+J31+J33+J37+J40+J48</f>
        <v>14078217.93</v>
      </c>
      <c r="K25" s="10">
        <f>K26+K31+K33+K37+K40+K48</f>
        <v>14454514.279999999</v>
      </c>
      <c r="L25" s="11">
        <f>K25/J25*100</f>
        <v>102.67289760586907</v>
      </c>
    </row>
    <row r="26" spans="1:12" ht="50.25" customHeight="1" x14ac:dyDescent="0.25">
      <c r="A26" s="4"/>
      <c r="B26" s="27" t="s">
        <v>43</v>
      </c>
      <c r="C26" s="27"/>
      <c r="D26" s="28" t="s">
        <v>44</v>
      </c>
      <c r="E26" s="28"/>
      <c r="F26" s="28"/>
      <c r="G26" s="28"/>
      <c r="H26" s="28"/>
      <c r="I26" s="28"/>
      <c r="J26" s="8">
        <v>3070412.93</v>
      </c>
      <c r="K26" s="8">
        <v>3223945.26</v>
      </c>
      <c r="L26" s="9">
        <v>105.00038051885092</v>
      </c>
    </row>
    <row r="27" spans="1:12" ht="91.5" customHeight="1" x14ac:dyDescent="0.25">
      <c r="A27" s="4"/>
      <c r="B27" s="25" t="s">
        <v>45</v>
      </c>
      <c r="C27" s="25"/>
      <c r="D27" s="29" t="s">
        <v>46</v>
      </c>
      <c r="E27" s="29"/>
      <c r="F27" s="29"/>
      <c r="G27" s="29"/>
      <c r="H27" s="29"/>
      <c r="I27" s="29"/>
      <c r="J27" s="10">
        <v>2618900</v>
      </c>
      <c r="K27" s="10">
        <v>2766066</v>
      </c>
      <c r="L27" s="11">
        <v>105.61938218335942</v>
      </c>
    </row>
    <row r="28" spans="1:12" ht="60" customHeight="1" x14ac:dyDescent="0.25">
      <c r="A28" s="4"/>
      <c r="B28" s="25" t="s">
        <v>47</v>
      </c>
      <c r="C28" s="25"/>
      <c r="D28" s="26" t="s">
        <v>48</v>
      </c>
      <c r="E28" s="26"/>
      <c r="F28" s="26"/>
      <c r="G28" s="26"/>
      <c r="H28" s="26"/>
      <c r="I28" s="26"/>
      <c r="J28" s="10">
        <v>243800</v>
      </c>
      <c r="K28" s="10">
        <v>277678.06</v>
      </c>
      <c r="L28" s="11">
        <v>113.89584085315833</v>
      </c>
    </row>
    <row r="29" spans="1:12" ht="40.5" customHeight="1" x14ac:dyDescent="0.25">
      <c r="A29" s="4"/>
      <c r="B29" s="25" t="s">
        <v>49</v>
      </c>
      <c r="C29" s="25"/>
      <c r="D29" s="29" t="s">
        <v>50</v>
      </c>
      <c r="E29" s="29"/>
      <c r="F29" s="29"/>
      <c r="G29" s="29"/>
      <c r="H29" s="29"/>
      <c r="I29" s="29"/>
      <c r="J29" s="10">
        <v>62100</v>
      </c>
      <c r="K29" s="10">
        <v>33945.199999999997</v>
      </c>
      <c r="L29" s="11">
        <v>54.662157809983889</v>
      </c>
    </row>
    <row r="30" spans="1:12" ht="72" customHeight="1" x14ac:dyDescent="0.25">
      <c r="A30" s="4"/>
      <c r="B30" s="25" t="s">
        <v>51</v>
      </c>
      <c r="C30" s="25"/>
      <c r="D30" s="26" t="s">
        <v>52</v>
      </c>
      <c r="E30" s="26"/>
      <c r="F30" s="26"/>
      <c r="G30" s="26"/>
      <c r="H30" s="26"/>
      <c r="I30" s="26"/>
      <c r="J30" s="10">
        <v>145600</v>
      </c>
      <c r="K30" s="10">
        <v>146243.07</v>
      </c>
      <c r="L30" s="11">
        <v>100.44166895604396</v>
      </c>
    </row>
    <row r="31" spans="1:12" ht="27" customHeight="1" x14ac:dyDescent="0.25">
      <c r="A31" s="4"/>
      <c r="B31" s="27" t="s">
        <v>53</v>
      </c>
      <c r="C31" s="27"/>
      <c r="D31" s="28" t="s">
        <v>54</v>
      </c>
      <c r="E31" s="28"/>
      <c r="F31" s="28"/>
      <c r="G31" s="28"/>
      <c r="H31" s="28"/>
      <c r="I31" s="28"/>
      <c r="J31" s="8">
        <v>225500</v>
      </c>
      <c r="K31" s="8">
        <v>226049.96</v>
      </c>
      <c r="L31" s="9">
        <v>100.24388470066519</v>
      </c>
    </row>
    <row r="32" spans="1:12" ht="15" customHeight="1" x14ac:dyDescent="0.25">
      <c r="A32" s="4"/>
      <c r="B32" s="27" t="s">
        <v>55</v>
      </c>
      <c r="C32" s="27"/>
      <c r="D32" s="28" t="s">
        <v>56</v>
      </c>
      <c r="E32" s="28"/>
      <c r="F32" s="28"/>
      <c r="G32" s="28"/>
      <c r="H32" s="28"/>
      <c r="I32" s="28"/>
      <c r="J32" s="8">
        <v>225500</v>
      </c>
      <c r="K32" s="8">
        <v>226049.96</v>
      </c>
      <c r="L32" s="9">
        <v>100.24388470066519</v>
      </c>
    </row>
    <row r="33" spans="1:12" ht="35.25" customHeight="1" x14ac:dyDescent="0.25">
      <c r="A33" s="4"/>
      <c r="B33" s="27" t="s">
        <v>57</v>
      </c>
      <c r="C33" s="27"/>
      <c r="D33" s="28" t="s">
        <v>58</v>
      </c>
      <c r="E33" s="28"/>
      <c r="F33" s="28"/>
      <c r="G33" s="28"/>
      <c r="H33" s="28"/>
      <c r="I33" s="28"/>
      <c r="J33" s="8">
        <v>4314043</v>
      </c>
      <c r="K33" s="8">
        <v>4418056.05</v>
      </c>
      <c r="L33" s="9">
        <v>102.41103415056362</v>
      </c>
    </row>
    <row r="34" spans="1:12" ht="33" customHeight="1" x14ac:dyDescent="0.25">
      <c r="A34" s="4"/>
      <c r="B34" s="25" t="s">
        <v>59</v>
      </c>
      <c r="C34" s="25"/>
      <c r="D34" s="26" t="s">
        <v>60</v>
      </c>
      <c r="E34" s="26"/>
      <c r="F34" s="26"/>
      <c r="G34" s="26"/>
      <c r="H34" s="26"/>
      <c r="I34" s="26"/>
      <c r="J34" s="10">
        <v>677000</v>
      </c>
      <c r="K34" s="10">
        <v>696035.81</v>
      </c>
      <c r="L34" s="11">
        <v>102.81178877400296</v>
      </c>
    </row>
    <row r="35" spans="1:12" ht="37.5" customHeight="1" x14ac:dyDescent="0.25">
      <c r="A35" s="4"/>
      <c r="B35" s="25" t="s">
        <v>61</v>
      </c>
      <c r="C35" s="25"/>
      <c r="D35" s="26" t="s">
        <v>62</v>
      </c>
      <c r="E35" s="26"/>
      <c r="F35" s="26"/>
      <c r="G35" s="26"/>
      <c r="H35" s="26"/>
      <c r="I35" s="26"/>
      <c r="J35" s="10">
        <v>50688</v>
      </c>
      <c r="K35" s="10">
        <v>89076.19</v>
      </c>
      <c r="L35" s="11">
        <v>175.73427635732324</v>
      </c>
    </row>
    <row r="36" spans="1:12" ht="31.5" customHeight="1" x14ac:dyDescent="0.25">
      <c r="A36" s="4"/>
      <c r="B36" s="25" t="s">
        <v>63</v>
      </c>
      <c r="C36" s="25"/>
      <c r="D36" s="26" t="s">
        <v>64</v>
      </c>
      <c r="E36" s="26"/>
      <c r="F36" s="26"/>
      <c r="G36" s="26"/>
      <c r="H36" s="26"/>
      <c r="I36" s="26"/>
      <c r="J36" s="10">
        <v>3586355</v>
      </c>
      <c r="K36" s="10">
        <v>3632944.05</v>
      </c>
      <c r="L36" s="11">
        <v>101.29906409153584</v>
      </c>
    </row>
    <row r="37" spans="1:12" ht="29.25" customHeight="1" x14ac:dyDescent="0.25">
      <c r="A37" s="4"/>
      <c r="B37" s="27" t="s">
        <v>65</v>
      </c>
      <c r="C37" s="27"/>
      <c r="D37" s="28" t="s">
        <v>66</v>
      </c>
      <c r="E37" s="28"/>
      <c r="F37" s="28"/>
      <c r="G37" s="28"/>
      <c r="H37" s="28"/>
      <c r="I37" s="28"/>
      <c r="J37" s="8">
        <v>5361832</v>
      </c>
      <c r="K37" s="8">
        <v>5437753.2599999998</v>
      </c>
      <c r="L37" s="9">
        <v>101.41595745633209</v>
      </c>
    </row>
    <row r="38" spans="1:12" ht="45.75" customHeight="1" x14ac:dyDescent="0.25">
      <c r="A38" s="4"/>
      <c r="B38" s="25" t="s">
        <v>67</v>
      </c>
      <c r="C38" s="25"/>
      <c r="D38" s="29" t="s">
        <v>68</v>
      </c>
      <c r="E38" s="29"/>
      <c r="F38" s="29"/>
      <c r="G38" s="29"/>
      <c r="H38" s="29"/>
      <c r="I38" s="29"/>
      <c r="J38" s="10">
        <v>772825</v>
      </c>
      <c r="K38" s="10">
        <v>772825</v>
      </c>
      <c r="L38" s="11">
        <v>100</v>
      </c>
    </row>
    <row r="39" spans="1:12" ht="54.75" customHeight="1" x14ac:dyDescent="0.25">
      <c r="A39" s="4"/>
      <c r="B39" s="25" t="s">
        <v>69</v>
      </c>
      <c r="C39" s="25"/>
      <c r="D39" s="29" t="s">
        <v>70</v>
      </c>
      <c r="E39" s="29"/>
      <c r="F39" s="29"/>
      <c r="G39" s="29"/>
      <c r="H39" s="29"/>
      <c r="I39" s="29"/>
      <c r="J39" s="10">
        <v>4589007</v>
      </c>
      <c r="K39" s="10">
        <v>4664928.26</v>
      </c>
      <c r="L39" s="11">
        <v>101.65441586818238</v>
      </c>
    </row>
    <row r="40" spans="1:12" ht="15" customHeight="1" x14ac:dyDescent="0.25">
      <c r="A40" s="4"/>
      <c r="B40" s="27" t="s">
        <v>71</v>
      </c>
      <c r="C40" s="27"/>
      <c r="D40" s="28" t="s">
        <v>72</v>
      </c>
      <c r="E40" s="28"/>
      <c r="F40" s="28"/>
      <c r="G40" s="28"/>
      <c r="H40" s="28"/>
      <c r="I40" s="28"/>
      <c r="J40" s="8">
        <v>1000000</v>
      </c>
      <c r="K40" s="8">
        <v>1035578.66</v>
      </c>
      <c r="L40" s="9">
        <v>103.557866</v>
      </c>
    </row>
    <row r="41" spans="1:12" ht="36" customHeight="1" x14ac:dyDescent="0.25">
      <c r="A41" s="4"/>
      <c r="B41" s="27" t="s">
        <v>73</v>
      </c>
      <c r="C41" s="27"/>
      <c r="D41" s="28" t="s">
        <v>74</v>
      </c>
      <c r="E41" s="28"/>
      <c r="F41" s="28"/>
      <c r="G41" s="28"/>
      <c r="H41" s="28"/>
      <c r="I41" s="28"/>
      <c r="J41" s="8">
        <v>4950</v>
      </c>
      <c r="K41" s="8">
        <v>262375.84000000003</v>
      </c>
      <c r="L41" s="9">
        <v>5300.52202020202</v>
      </c>
    </row>
    <row r="42" spans="1:12" ht="132" customHeight="1" x14ac:dyDescent="0.25">
      <c r="A42" s="4"/>
      <c r="B42" s="25" t="s">
        <v>75</v>
      </c>
      <c r="C42" s="25"/>
      <c r="D42" s="29" t="s">
        <v>76</v>
      </c>
      <c r="E42" s="29"/>
      <c r="F42" s="29"/>
      <c r="G42" s="29"/>
      <c r="H42" s="29"/>
      <c r="I42" s="29"/>
      <c r="J42" s="10">
        <v>2000</v>
      </c>
      <c r="K42" s="10">
        <v>2000</v>
      </c>
      <c r="L42" s="11">
        <v>100</v>
      </c>
    </row>
    <row r="43" spans="1:12" ht="54.75" customHeight="1" x14ac:dyDescent="0.25">
      <c r="A43" s="4"/>
      <c r="B43" s="25" t="s">
        <v>77</v>
      </c>
      <c r="C43" s="25"/>
      <c r="D43" s="29" t="s">
        <v>78</v>
      </c>
      <c r="E43" s="29"/>
      <c r="F43" s="29"/>
      <c r="G43" s="29"/>
      <c r="H43" s="29"/>
      <c r="I43" s="29"/>
      <c r="J43" s="10">
        <v>53240</v>
      </c>
      <c r="K43" s="10">
        <v>53240.02</v>
      </c>
      <c r="L43" s="11">
        <v>100.00003756574003</v>
      </c>
    </row>
    <row r="44" spans="1:12" ht="108.75" customHeight="1" x14ac:dyDescent="0.25">
      <c r="A44" s="4"/>
      <c r="B44" s="25" t="s">
        <v>79</v>
      </c>
      <c r="C44" s="25"/>
      <c r="D44" s="29" t="s">
        <v>80</v>
      </c>
      <c r="E44" s="29"/>
      <c r="F44" s="29"/>
      <c r="G44" s="29"/>
      <c r="H44" s="29"/>
      <c r="I44" s="29"/>
      <c r="J44" s="10">
        <v>88800</v>
      </c>
      <c r="K44" s="10">
        <v>83879.460000000006</v>
      </c>
      <c r="L44" s="11">
        <v>94.458851351351356</v>
      </c>
    </row>
    <row r="45" spans="1:12" ht="132" customHeight="1" x14ac:dyDescent="0.25">
      <c r="A45" s="4"/>
      <c r="B45" s="25" t="s">
        <v>81</v>
      </c>
      <c r="C45" s="25"/>
      <c r="D45" s="29" t="s">
        <v>80</v>
      </c>
      <c r="E45" s="29"/>
      <c r="F45" s="29"/>
      <c r="G45" s="29"/>
      <c r="H45" s="29"/>
      <c r="I45" s="29"/>
      <c r="J45" s="10">
        <v>490</v>
      </c>
      <c r="K45" s="10">
        <v>490.8</v>
      </c>
      <c r="L45" s="11">
        <v>100.16326530612245</v>
      </c>
    </row>
    <row r="46" spans="1:12" ht="126.75" customHeight="1" x14ac:dyDescent="0.25">
      <c r="A46" s="4"/>
      <c r="B46" s="25" t="s">
        <v>82</v>
      </c>
      <c r="C46" s="25"/>
      <c r="D46" s="29" t="s">
        <v>83</v>
      </c>
      <c r="E46" s="29"/>
      <c r="F46" s="29"/>
      <c r="G46" s="29"/>
      <c r="H46" s="29"/>
      <c r="I46" s="29"/>
      <c r="J46" s="10">
        <v>2000</v>
      </c>
      <c r="K46" s="10">
        <v>2000</v>
      </c>
      <c r="L46" s="11">
        <v>100</v>
      </c>
    </row>
    <row r="47" spans="1:12" ht="162" customHeight="1" x14ac:dyDescent="0.25">
      <c r="A47" s="4"/>
      <c r="B47" s="25" t="s">
        <v>84</v>
      </c>
      <c r="C47" s="25"/>
      <c r="D47" s="29" t="s">
        <v>83</v>
      </c>
      <c r="E47" s="29"/>
      <c r="F47" s="29"/>
      <c r="G47" s="29"/>
      <c r="H47" s="29"/>
      <c r="I47" s="29"/>
      <c r="J47" s="10">
        <v>848520</v>
      </c>
      <c r="K47" s="10">
        <v>631592.54</v>
      </c>
      <c r="L47" s="11">
        <v>74.434608494790936</v>
      </c>
    </row>
    <row r="48" spans="1:12" ht="15" customHeight="1" x14ac:dyDescent="0.25">
      <c r="A48" s="4"/>
      <c r="B48" s="25" t="s">
        <v>85</v>
      </c>
      <c r="C48" s="25"/>
      <c r="D48" s="29" t="s">
        <v>86</v>
      </c>
      <c r="E48" s="29"/>
      <c r="F48" s="29"/>
      <c r="G48" s="29"/>
      <c r="H48" s="29"/>
      <c r="I48" s="29"/>
      <c r="J48" s="10">
        <v>106430</v>
      </c>
      <c r="K48" s="10">
        <v>113131.09</v>
      </c>
      <c r="L48" s="11">
        <v>106.29624166118575</v>
      </c>
    </row>
    <row r="49" spans="1:12" ht="15" customHeight="1" x14ac:dyDescent="0.25">
      <c r="A49" s="4"/>
      <c r="B49" s="27" t="s">
        <v>87</v>
      </c>
      <c r="C49" s="27"/>
      <c r="D49" s="28" t="s">
        <v>88</v>
      </c>
      <c r="E49" s="28"/>
      <c r="F49" s="28"/>
      <c r="G49" s="28"/>
      <c r="H49" s="28"/>
      <c r="I49" s="28"/>
      <c r="J49" s="8">
        <v>1169698403.6900001</v>
      </c>
      <c r="K49" s="8">
        <v>1113730868.04</v>
      </c>
      <c r="L49" s="9">
        <v>95.215216548689682</v>
      </c>
    </row>
    <row r="50" spans="1:12" ht="32.25" customHeight="1" x14ac:dyDescent="0.25">
      <c r="A50" s="4"/>
      <c r="B50" s="27" t="s">
        <v>89</v>
      </c>
      <c r="C50" s="27"/>
      <c r="D50" s="28" t="s">
        <v>90</v>
      </c>
      <c r="E50" s="28"/>
      <c r="F50" s="28"/>
      <c r="G50" s="28"/>
      <c r="H50" s="28"/>
      <c r="I50" s="28"/>
      <c r="J50" s="8">
        <v>1169573653.6900001</v>
      </c>
      <c r="K50" s="8">
        <v>1140068995.49</v>
      </c>
      <c r="L50" s="9">
        <v>97.477315079139061</v>
      </c>
    </row>
    <row r="51" spans="1:12" ht="39.75" customHeight="1" x14ac:dyDescent="0.25">
      <c r="A51" s="4"/>
      <c r="B51" s="25" t="s">
        <v>91</v>
      </c>
      <c r="C51" s="25"/>
      <c r="D51" s="29" t="s">
        <v>92</v>
      </c>
      <c r="E51" s="29"/>
      <c r="F51" s="29"/>
      <c r="G51" s="29"/>
      <c r="H51" s="29"/>
      <c r="I51" s="29"/>
      <c r="J51" s="10">
        <v>55466600</v>
      </c>
      <c r="K51" s="10">
        <v>55466600</v>
      </c>
      <c r="L51" s="11">
        <v>100</v>
      </c>
    </row>
    <row r="52" spans="1:12" ht="34.5" customHeight="1" x14ac:dyDescent="0.25">
      <c r="A52" s="4"/>
      <c r="B52" s="27" t="s">
        <v>93</v>
      </c>
      <c r="C52" s="27"/>
      <c r="D52" s="28" t="s">
        <v>94</v>
      </c>
      <c r="E52" s="28"/>
      <c r="F52" s="28"/>
      <c r="G52" s="28"/>
      <c r="H52" s="28"/>
      <c r="I52" s="28"/>
      <c r="J52" s="8">
        <v>579730549.22000003</v>
      </c>
      <c r="K52" s="8">
        <v>573035021.64999998</v>
      </c>
      <c r="L52" s="9">
        <v>98.845062144989853</v>
      </c>
    </row>
    <row r="53" spans="1:12" ht="23.25" customHeight="1" x14ac:dyDescent="0.25">
      <c r="A53" s="4"/>
      <c r="B53" s="25" t="s">
        <v>95</v>
      </c>
      <c r="C53" s="25"/>
      <c r="D53" s="29" t="s">
        <v>96</v>
      </c>
      <c r="E53" s="29"/>
      <c r="F53" s="29"/>
      <c r="G53" s="29"/>
      <c r="H53" s="29"/>
      <c r="I53" s="29"/>
      <c r="J53" s="10">
        <v>6181081.8700000001</v>
      </c>
      <c r="K53" s="10">
        <v>6068233.2000000002</v>
      </c>
      <c r="L53" s="11">
        <v>98.174289349770419</v>
      </c>
    </row>
    <row r="54" spans="1:12" ht="68.25" customHeight="1" x14ac:dyDescent="0.25">
      <c r="A54" s="4"/>
      <c r="B54" s="25" t="s">
        <v>97</v>
      </c>
      <c r="C54" s="25"/>
      <c r="D54" s="29" t="s">
        <v>98</v>
      </c>
      <c r="E54" s="29"/>
      <c r="F54" s="29"/>
      <c r="G54" s="29"/>
      <c r="H54" s="29"/>
      <c r="I54" s="29"/>
      <c r="J54" s="10">
        <v>28214800</v>
      </c>
      <c r="K54" s="10">
        <v>28214800</v>
      </c>
      <c r="L54" s="11">
        <v>100</v>
      </c>
    </row>
    <row r="55" spans="1:12" ht="59.25" customHeight="1" x14ac:dyDescent="0.25">
      <c r="A55" s="4"/>
      <c r="B55" s="25" t="s">
        <v>99</v>
      </c>
      <c r="C55" s="25"/>
      <c r="D55" s="29" t="s">
        <v>100</v>
      </c>
      <c r="E55" s="29"/>
      <c r="F55" s="29"/>
      <c r="G55" s="29"/>
      <c r="H55" s="29"/>
      <c r="I55" s="29"/>
      <c r="J55" s="10">
        <v>6020500</v>
      </c>
      <c r="K55" s="10">
        <v>6020499.9900000002</v>
      </c>
      <c r="L55" s="11">
        <v>99.999999833900844</v>
      </c>
    </row>
    <row r="56" spans="1:12" ht="54.75" customHeight="1" x14ac:dyDescent="0.25">
      <c r="A56" s="4"/>
      <c r="B56" s="25" t="s">
        <v>101</v>
      </c>
      <c r="C56" s="25"/>
      <c r="D56" s="29" t="s">
        <v>102</v>
      </c>
      <c r="E56" s="29"/>
      <c r="F56" s="29"/>
      <c r="G56" s="29"/>
      <c r="H56" s="29"/>
      <c r="I56" s="29"/>
      <c r="J56" s="10">
        <v>1155300</v>
      </c>
      <c r="K56" s="10">
        <v>1155300</v>
      </c>
      <c r="L56" s="11">
        <v>100</v>
      </c>
    </row>
    <row r="57" spans="1:12" ht="27.75" customHeight="1" x14ac:dyDescent="0.25">
      <c r="A57" s="4"/>
      <c r="B57" s="25" t="s">
        <v>103</v>
      </c>
      <c r="C57" s="25"/>
      <c r="D57" s="29" t="s">
        <v>104</v>
      </c>
      <c r="E57" s="29"/>
      <c r="F57" s="29"/>
      <c r="G57" s="29"/>
      <c r="H57" s="29"/>
      <c r="I57" s="29"/>
      <c r="J57" s="10">
        <v>224500</v>
      </c>
      <c r="K57" s="10">
        <v>224500</v>
      </c>
      <c r="L57" s="11">
        <v>100</v>
      </c>
    </row>
    <row r="58" spans="1:12" ht="43.5" customHeight="1" x14ac:dyDescent="0.25">
      <c r="A58" s="4"/>
      <c r="B58" s="25" t="s">
        <v>105</v>
      </c>
      <c r="C58" s="25"/>
      <c r="D58" s="29" t="s">
        <v>106</v>
      </c>
      <c r="E58" s="29"/>
      <c r="F58" s="29"/>
      <c r="G58" s="29"/>
      <c r="H58" s="29"/>
      <c r="I58" s="29"/>
      <c r="J58" s="10">
        <v>134611.9</v>
      </c>
      <c r="K58" s="10">
        <v>132414.22</v>
      </c>
      <c r="L58" s="11">
        <v>98.367395453150877</v>
      </c>
    </row>
    <row r="59" spans="1:12" ht="15" customHeight="1" x14ac:dyDescent="0.25">
      <c r="A59" s="4"/>
      <c r="B59" s="25" t="s">
        <v>107</v>
      </c>
      <c r="C59" s="25"/>
      <c r="D59" s="29" t="s">
        <v>108</v>
      </c>
      <c r="E59" s="29"/>
      <c r="F59" s="29"/>
      <c r="G59" s="29"/>
      <c r="H59" s="29"/>
      <c r="I59" s="29"/>
      <c r="J59" s="10">
        <v>537799755.45000005</v>
      </c>
      <c r="K59" s="10">
        <v>531219274.24000001</v>
      </c>
      <c r="L59" s="11">
        <v>98.776406805076761</v>
      </c>
    </row>
    <row r="60" spans="1:12" ht="15" customHeight="1" x14ac:dyDescent="0.25">
      <c r="A60" s="4"/>
      <c r="B60" s="27" t="s">
        <v>109</v>
      </c>
      <c r="C60" s="27"/>
      <c r="D60" s="28" t="s">
        <v>110</v>
      </c>
      <c r="E60" s="28"/>
      <c r="F60" s="28"/>
      <c r="G60" s="28"/>
      <c r="H60" s="28"/>
      <c r="I60" s="28"/>
      <c r="J60" s="8">
        <v>459744481</v>
      </c>
      <c r="K60" s="8">
        <v>458384833.19999999</v>
      </c>
      <c r="L60" s="9">
        <v>99.704260114870195</v>
      </c>
    </row>
    <row r="61" spans="1:12" ht="23.25" customHeight="1" x14ac:dyDescent="0.25">
      <c r="A61" s="4"/>
      <c r="B61" s="25" t="s">
        <v>111</v>
      </c>
      <c r="C61" s="25"/>
      <c r="D61" s="29" t="s">
        <v>112</v>
      </c>
      <c r="E61" s="29"/>
      <c r="F61" s="29"/>
      <c r="G61" s="29"/>
      <c r="H61" s="29"/>
      <c r="I61" s="29"/>
      <c r="J61" s="10">
        <v>428538721</v>
      </c>
      <c r="K61" s="10">
        <v>427185533</v>
      </c>
      <c r="L61" s="11">
        <v>99.684232034659018</v>
      </c>
    </row>
    <row r="62" spans="1:12" ht="56.25" customHeight="1" x14ac:dyDescent="0.25">
      <c r="A62" s="4"/>
      <c r="B62" s="25" t="s">
        <v>113</v>
      </c>
      <c r="C62" s="25"/>
      <c r="D62" s="29" t="s">
        <v>114</v>
      </c>
      <c r="E62" s="29"/>
      <c r="F62" s="29"/>
      <c r="G62" s="29"/>
      <c r="H62" s="29"/>
      <c r="I62" s="29"/>
      <c r="J62" s="10">
        <v>28254100</v>
      </c>
      <c r="K62" s="10">
        <v>28254100</v>
      </c>
      <c r="L62" s="11">
        <v>100</v>
      </c>
    </row>
    <row r="63" spans="1:12" ht="48.75" customHeight="1" x14ac:dyDescent="0.25">
      <c r="A63" s="4"/>
      <c r="B63" s="25" t="s">
        <v>115</v>
      </c>
      <c r="C63" s="25"/>
      <c r="D63" s="29" t="s">
        <v>116</v>
      </c>
      <c r="E63" s="29"/>
      <c r="F63" s="29"/>
      <c r="G63" s="29"/>
      <c r="H63" s="29"/>
      <c r="I63" s="29"/>
      <c r="J63" s="10">
        <v>2942500</v>
      </c>
      <c r="K63" s="10">
        <v>2942500</v>
      </c>
      <c r="L63" s="11">
        <v>100</v>
      </c>
    </row>
    <row r="64" spans="1:12" ht="55.5" customHeight="1" x14ac:dyDescent="0.25">
      <c r="A64" s="4"/>
      <c r="B64" s="25" t="s">
        <v>117</v>
      </c>
      <c r="C64" s="25"/>
      <c r="D64" s="29" t="s">
        <v>118</v>
      </c>
      <c r="E64" s="29"/>
      <c r="F64" s="29"/>
      <c r="G64" s="29"/>
      <c r="H64" s="29"/>
      <c r="I64" s="29"/>
      <c r="J64" s="10">
        <v>9160</v>
      </c>
      <c r="K64" s="10">
        <v>2700.2</v>
      </c>
      <c r="L64" s="11">
        <v>29.478165938864624</v>
      </c>
    </row>
    <row r="65" spans="1:12" ht="15" customHeight="1" x14ac:dyDescent="0.25">
      <c r="A65" s="4"/>
      <c r="B65" s="27" t="s">
        <v>119</v>
      </c>
      <c r="C65" s="27"/>
      <c r="D65" s="28" t="s">
        <v>120</v>
      </c>
      <c r="E65" s="28"/>
      <c r="F65" s="28"/>
      <c r="G65" s="28"/>
      <c r="H65" s="28"/>
      <c r="I65" s="28"/>
      <c r="J65" s="8">
        <v>74632023.469999999</v>
      </c>
      <c r="K65" s="8">
        <v>53182540.640000001</v>
      </c>
      <c r="L65" s="9">
        <v>71.259679380631965</v>
      </c>
    </row>
    <row r="66" spans="1:12" ht="66.75" customHeight="1" x14ac:dyDescent="0.25">
      <c r="A66" s="4"/>
      <c r="B66" s="25" t="s">
        <v>121</v>
      </c>
      <c r="C66" s="25"/>
      <c r="D66" s="29" t="s">
        <v>122</v>
      </c>
      <c r="E66" s="29"/>
      <c r="F66" s="29"/>
      <c r="G66" s="29"/>
      <c r="H66" s="29"/>
      <c r="I66" s="29"/>
      <c r="J66" s="10">
        <v>1103248</v>
      </c>
      <c r="K66" s="10">
        <v>1103248</v>
      </c>
      <c r="L66" s="11">
        <v>100</v>
      </c>
    </row>
    <row r="67" spans="1:12" ht="126" customHeight="1" x14ac:dyDescent="0.25">
      <c r="A67" s="4"/>
      <c r="B67" s="25" t="s">
        <v>123</v>
      </c>
      <c r="C67" s="25"/>
      <c r="D67" s="29" t="s">
        <v>124</v>
      </c>
      <c r="E67" s="29"/>
      <c r="F67" s="29"/>
      <c r="G67" s="29"/>
      <c r="H67" s="29"/>
      <c r="I67" s="29"/>
      <c r="J67" s="10">
        <v>406224</v>
      </c>
      <c r="K67" s="10">
        <v>371354.85</v>
      </c>
      <c r="L67" s="11">
        <v>91.416275257001061</v>
      </c>
    </row>
    <row r="68" spans="1:12" ht="78.75" customHeight="1" x14ac:dyDescent="0.25">
      <c r="A68" s="4"/>
      <c r="B68" s="25" t="s">
        <v>125</v>
      </c>
      <c r="C68" s="25"/>
      <c r="D68" s="29" t="s">
        <v>126</v>
      </c>
      <c r="E68" s="29"/>
      <c r="F68" s="29"/>
      <c r="G68" s="29"/>
      <c r="H68" s="29"/>
      <c r="I68" s="29"/>
      <c r="J68" s="10">
        <v>4489200</v>
      </c>
      <c r="K68" s="10">
        <v>2525438.7000000002</v>
      </c>
      <c r="L68" s="11">
        <v>56.255874097834813</v>
      </c>
    </row>
    <row r="69" spans="1:12" ht="107.25" customHeight="1" x14ac:dyDescent="0.25">
      <c r="A69" s="4"/>
      <c r="B69" s="25" t="s">
        <v>127</v>
      </c>
      <c r="C69" s="25"/>
      <c r="D69" s="29" t="s">
        <v>128</v>
      </c>
      <c r="E69" s="29"/>
      <c r="F69" s="29"/>
      <c r="G69" s="29"/>
      <c r="H69" s="29"/>
      <c r="I69" s="29"/>
      <c r="J69" s="10">
        <v>24494090</v>
      </c>
      <c r="K69" s="10">
        <v>24304058.600000001</v>
      </c>
      <c r="L69" s="11">
        <v>99.224174484538935</v>
      </c>
    </row>
    <row r="70" spans="1:12" ht="23.25" customHeight="1" x14ac:dyDescent="0.25">
      <c r="A70" s="4"/>
      <c r="B70" s="25" t="s">
        <v>129</v>
      </c>
      <c r="C70" s="25"/>
      <c r="D70" s="29" t="s">
        <v>130</v>
      </c>
      <c r="E70" s="29"/>
      <c r="F70" s="29"/>
      <c r="G70" s="29"/>
      <c r="H70" s="29"/>
      <c r="I70" s="29"/>
      <c r="J70" s="10">
        <v>44139261.469999999</v>
      </c>
      <c r="K70" s="10">
        <v>24878440.489999998</v>
      </c>
      <c r="L70" s="11">
        <v>56.363517787693517</v>
      </c>
    </row>
    <row r="71" spans="1:12" ht="15" customHeight="1" x14ac:dyDescent="0.25">
      <c r="A71" s="4"/>
      <c r="B71" s="27" t="s">
        <v>131</v>
      </c>
      <c r="C71" s="27"/>
      <c r="D71" s="28" t="s">
        <v>132</v>
      </c>
      <c r="E71" s="28"/>
      <c r="F71" s="28"/>
      <c r="G71" s="28"/>
      <c r="H71" s="28"/>
      <c r="I71" s="28"/>
      <c r="J71" s="8">
        <v>124750</v>
      </c>
      <c r="K71" s="8">
        <v>124750</v>
      </c>
      <c r="L71" s="9">
        <v>100</v>
      </c>
    </row>
    <row r="72" spans="1:12" ht="52.5" customHeight="1" x14ac:dyDescent="0.25">
      <c r="A72" s="4"/>
      <c r="B72" s="25" t="s">
        <v>133</v>
      </c>
      <c r="C72" s="25"/>
      <c r="D72" s="29" t="s">
        <v>134</v>
      </c>
      <c r="E72" s="29"/>
      <c r="F72" s="29"/>
      <c r="G72" s="29"/>
      <c r="H72" s="29"/>
      <c r="I72" s="29"/>
      <c r="J72" s="10">
        <v>124750</v>
      </c>
      <c r="K72" s="10">
        <v>124750</v>
      </c>
      <c r="L72" s="11">
        <v>100</v>
      </c>
    </row>
    <row r="73" spans="1:12" ht="73.5" customHeight="1" x14ac:dyDescent="0.25">
      <c r="A73" s="4"/>
      <c r="B73" s="27" t="s">
        <v>135</v>
      </c>
      <c r="C73" s="27"/>
      <c r="D73" s="28" t="s">
        <v>136</v>
      </c>
      <c r="E73" s="28"/>
      <c r="F73" s="28"/>
      <c r="G73" s="28"/>
      <c r="H73" s="28"/>
      <c r="I73" s="28"/>
      <c r="J73" s="8">
        <v>0</v>
      </c>
      <c r="K73" s="8">
        <v>500000</v>
      </c>
      <c r="L73" s="9">
        <v>0</v>
      </c>
    </row>
    <row r="74" spans="1:12" ht="34.5" customHeight="1" x14ac:dyDescent="0.25">
      <c r="A74" s="4"/>
      <c r="B74" s="25" t="s">
        <v>137</v>
      </c>
      <c r="C74" s="25"/>
      <c r="D74" s="29" t="s">
        <v>138</v>
      </c>
      <c r="E74" s="29"/>
      <c r="F74" s="29"/>
      <c r="G74" s="29"/>
      <c r="H74" s="29"/>
      <c r="I74" s="29"/>
      <c r="J74" s="10">
        <v>0</v>
      </c>
      <c r="K74" s="10">
        <v>500000</v>
      </c>
      <c r="L74" s="11">
        <v>0</v>
      </c>
    </row>
    <row r="75" spans="1:12" ht="47.25" customHeight="1" x14ac:dyDescent="0.25">
      <c r="A75" s="4"/>
      <c r="B75" s="27" t="s">
        <v>139</v>
      </c>
      <c r="C75" s="27"/>
      <c r="D75" s="28" t="s">
        <v>140</v>
      </c>
      <c r="E75" s="28"/>
      <c r="F75" s="28"/>
      <c r="G75" s="28"/>
      <c r="H75" s="28"/>
      <c r="I75" s="28"/>
      <c r="J75" s="8">
        <v>0</v>
      </c>
      <c r="K75" s="8">
        <v>-26962877.449999999</v>
      </c>
      <c r="L75" s="9">
        <v>0</v>
      </c>
    </row>
    <row r="76" spans="1:12" ht="42" customHeight="1" x14ac:dyDescent="0.25">
      <c r="A76" s="4"/>
      <c r="B76" s="25" t="s">
        <v>141</v>
      </c>
      <c r="C76" s="25"/>
      <c r="D76" s="29" t="s">
        <v>142</v>
      </c>
      <c r="E76" s="29"/>
      <c r="F76" s="29"/>
      <c r="G76" s="29"/>
      <c r="H76" s="29"/>
      <c r="I76" s="29"/>
      <c r="J76" s="10">
        <v>0</v>
      </c>
      <c r="K76" s="10">
        <v>-26962877.449999999</v>
      </c>
      <c r="L76" s="11">
        <v>0</v>
      </c>
    </row>
    <row r="77" spans="1:12" ht="29.25" customHeight="1" x14ac:dyDescent="0.25">
      <c r="A77" s="4"/>
      <c r="B77" s="12"/>
      <c r="C77" s="12"/>
      <c r="D77" s="28" t="s">
        <v>143</v>
      </c>
      <c r="E77" s="28"/>
      <c r="F77" s="28"/>
      <c r="G77" s="28"/>
      <c r="H77" s="28"/>
      <c r="I77" s="28"/>
      <c r="J77" s="8">
        <v>1344601584.6199999</v>
      </c>
      <c r="K77" s="8">
        <v>1289078123.1600001</v>
      </c>
      <c r="L77" s="9">
        <v>95.8706384035914</v>
      </c>
    </row>
  </sheetData>
  <mergeCells count="148">
    <mergeCell ref="B73:C73"/>
    <mergeCell ref="D73:I73"/>
    <mergeCell ref="B74:C74"/>
    <mergeCell ref="D74:I74"/>
    <mergeCell ref="B75:C75"/>
    <mergeCell ref="D75:I75"/>
    <mergeCell ref="B76:C76"/>
    <mergeCell ref="D76:I76"/>
    <mergeCell ref="D77:I77"/>
    <mergeCell ref="B68:C68"/>
    <mergeCell ref="D68:I68"/>
    <mergeCell ref="B69:C69"/>
    <mergeCell ref="D69:I69"/>
    <mergeCell ref="B70:C70"/>
    <mergeCell ref="D70:I70"/>
    <mergeCell ref="B71:C71"/>
    <mergeCell ref="D71:I71"/>
    <mergeCell ref="B72:C72"/>
    <mergeCell ref="D72:I72"/>
    <mergeCell ref="B63:C63"/>
    <mergeCell ref="D63:I63"/>
    <mergeCell ref="B64:C64"/>
    <mergeCell ref="D64:I64"/>
    <mergeCell ref="B65:C65"/>
    <mergeCell ref="D65:I65"/>
    <mergeCell ref="B66:C66"/>
    <mergeCell ref="D66:I66"/>
    <mergeCell ref="B67:C67"/>
    <mergeCell ref="D67:I67"/>
    <mergeCell ref="B58:C58"/>
    <mergeCell ref="D58:I58"/>
    <mergeCell ref="B59:C59"/>
    <mergeCell ref="D59:I59"/>
    <mergeCell ref="B60:C60"/>
    <mergeCell ref="D60:I60"/>
    <mergeCell ref="B61:C61"/>
    <mergeCell ref="D61:I61"/>
    <mergeCell ref="B62:C62"/>
    <mergeCell ref="D62:I62"/>
    <mergeCell ref="B53:C53"/>
    <mergeCell ref="D53:I53"/>
    <mergeCell ref="B54:C54"/>
    <mergeCell ref="D54:I54"/>
    <mergeCell ref="B55:C55"/>
    <mergeCell ref="D55:I55"/>
    <mergeCell ref="B56:C56"/>
    <mergeCell ref="D56:I56"/>
    <mergeCell ref="B57:C57"/>
    <mergeCell ref="D57:I57"/>
    <mergeCell ref="B48:C48"/>
    <mergeCell ref="D48:I48"/>
    <mergeCell ref="B49:C49"/>
    <mergeCell ref="D49:I49"/>
    <mergeCell ref="B50:C50"/>
    <mergeCell ref="D50:I50"/>
    <mergeCell ref="B51:C51"/>
    <mergeCell ref="D51:I51"/>
    <mergeCell ref="B52:C52"/>
    <mergeCell ref="D52:I52"/>
    <mergeCell ref="B43:C43"/>
    <mergeCell ref="D43:I43"/>
    <mergeCell ref="B44:C44"/>
    <mergeCell ref="D44:I44"/>
    <mergeCell ref="B45:C45"/>
    <mergeCell ref="D45:I45"/>
    <mergeCell ref="B46:C46"/>
    <mergeCell ref="D46:I46"/>
    <mergeCell ref="B47:C47"/>
    <mergeCell ref="D47:I47"/>
    <mergeCell ref="B38:C38"/>
    <mergeCell ref="D38:I38"/>
    <mergeCell ref="B39:C39"/>
    <mergeCell ref="D39:I39"/>
    <mergeCell ref="B40:C40"/>
    <mergeCell ref="D40:I40"/>
    <mergeCell ref="B41:C41"/>
    <mergeCell ref="D41:I41"/>
    <mergeCell ref="B42:C42"/>
    <mergeCell ref="D42:I42"/>
    <mergeCell ref="B33:C33"/>
    <mergeCell ref="D33:I33"/>
    <mergeCell ref="B34:C34"/>
    <mergeCell ref="D34:I34"/>
    <mergeCell ref="B35:C35"/>
    <mergeCell ref="D35:I35"/>
    <mergeCell ref="B36:C36"/>
    <mergeCell ref="D36:I36"/>
    <mergeCell ref="B37:C37"/>
    <mergeCell ref="D37:I37"/>
    <mergeCell ref="B28:C28"/>
    <mergeCell ref="D28:I28"/>
    <mergeCell ref="B29:C29"/>
    <mergeCell ref="D29:I29"/>
    <mergeCell ref="B30:C30"/>
    <mergeCell ref="D30:I30"/>
    <mergeCell ref="B31:C31"/>
    <mergeCell ref="D31:I31"/>
    <mergeCell ref="B32:C32"/>
    <mergeCell ref="D32:I32"/>
    <mergeCell ref="B23:C23"/>
    <mergeCell ref="D23:I23"/>
    <mergeCell ref="B24:C24"/>
    <mergeCell ref="D24:I24"/>
    <mergeCell ref="B25:C25"/>
    <mergeCell ref="D25:I25"/>
    <mergeCell ref="B26:C26"/>
    <mergeCell ref="D26:I26"/>
    <mergeCell ref="B27:C27"/>
    <mergeCell ref="D27:I27"/>
    <mergeCell ref="B18:C18"/>
    <mergeCell ref="D18:I18"/>
    <mergeCell ref="B19:C19"/>
    <mergeCell ref="D19:I19"/>
    <mergeCell ref="B20:C20"/>
    <mergeCell ref="D20:I20"/>
    <mergeCell ref="B21:C21"/>
    <mergeCell ref="D21:I21"/>
    <mergeCell ref="B22:C22"/>
    <mergeCell ref="D22:I22"/>
    <mergeCell ref="B13:C13"/>
    <mergeCell ref="D13:I13"/>
    <mergeCell ref="B14:C14"/>
    <mergeCell ref="D14:I14"/>
    <mergeCell ref="B15:C15"/>
    <mergeCell ref="D15:I15"/>
    <mergeCell ref="B16:C16"/>
    <mergeCell ref="D16:I16"/>
    <mergeCell ref="B17:C17"/>
    <mergeCell ref="D17:I17"/>
    <mergeCell ref="B8:C8"/>
    <mergeCell ref="D8:I8"/>
    <mergeCell ref="B9:C9"/>
    <mergeCell ref="D9:I9"/>
    <mergeCell ref="B10:C10"/>
    <mergeCell ref="D10:I10"/>
    <mergeCell ref="B11:C11"/>
    <mergeCell ref="D11:I11"/>
    <mergeCell ref="B12:C12"/>
    <mergeCell ref="D12:I12"/>
    <mergeCell ref="J1:L2"/>
    <mergeCell ref="A3:L3"/>
    <mergeCell ref="B5:C6"/>
    <mergeCell ref="D5:I6"/>
    <mergeCell ref="J5:J6"/>
    <mergeCell ref="K5:K6"/>
    <mergeCell ref="L5:L6"/>
    <mergeCell ref="B7:C7"/>
    <mergeCell ref="D7:I7"/>
  </mergeCells>
  <pageMargins left="0.25" right="0.25" top="0.75" bottom="0.75" header="0.51180555555555496" footer="0.51180555555555496"/>
  <pageSetup paperSize="9" scale="73"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Результат</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cp:revision>1</cp:revision>
  <cp:lastPrinted>2025-06-18T02:12:20Z</cp:lastPrinted>
  <dcterms:created xsi:type="dcterms:W3CDTF">2025-03-12T07:50:21Z</dcterms:created>
  <dcterms:modified xsi:type="dcterms:W3CDTF">2025-06-20T08:15:44Z</dcterms:modified>
</cp:coreProperties>
</file>